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920\Desktop\do publikacji\"/>
    </mc:Choice>
  </mc:AlternateContent>
  <xr:revisionPtr revIDLastSave="0" documentId="13_ncr:1_{DD3F12AA-4CB4-4B43-9D25-8DA6358037D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biekty Kubaturowe" sheetId="1" r:id="rId1"/>
    <sheet name="Słownik OKU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Kozioł Stanisław [PGE EC S.A.]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Wpisujemy TYLKO kod zakładu z systemu SAP: np. P1B0</t>
        </r>
      </text>
    </comment>
    <comment ref="D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Indywidualny numer dla każdej KST, numer ten jest generowany przez system SAP w momencie utworzenia zlecenia</t>
        </r>
      </text>
    </comment>
    <comment ref="D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Numer KKS - Lokalizacja Funkcjonalna obiektu w systemie SAP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Nazwa/Opis KKS          (max 40 znaków)</t>
        </r>
      </text>
    </comment>
    <comment ref="D6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 xml:space="preserve">Rodzaj KST:
</t>
        </r>
        <r>
          <rPr>
            <b/>
            <sz val="9"/>
            <color indexed="81"/>
            <rFont val="Tahoma"/>
            <family val="2"/>
            <charset val="238"/>
          </rPr>
          <t xml:space="preserve"> 10 - 6/12MS -- kontrola roczna/półroczna
 20 - 60MS -- kontrola pięcioletnia</t>
        </r>
      </text>
    </comment>
    <comment ref="E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Krótki opis usterki do max.  40 znaków
Pole obowiązkowe do wypełnienia dla kodów: 
"0003  Niezadowalający"
oraz
"0004  Awaryjny"</t>
        </r>
      </text>
    </comment>
    <comment ref="F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Długi opis usterki/zalecenia z przeprowadzonej KST. 
Pole obowiązkowe do wypełnienia dla kodów: 
"0003  Niezadowalający"
oraz
"0004  Awaryjny"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<sst xmlns="http://schemas.openxmlformats.org/spreadsheetml/2006/main" count="126" uniqueCount="93">
  <si>
    <t>L.P.</t>
  </si>
  <si>
    <t>Fundamenty</t>
  </si>
  <si>
    <t>Estetyka obiektu i jego otoczenie</t>
  </si>
  <si>
    <t>Stolarka okienna i drzwiowa</t>
  </si>
  <si>
    <t>Ściany i okładziny ścian</t>
  </si>
  <si>
    <t>Instalacje i urządzenia służące ochronie środowiska</t>
  </si>
  <si>
    <t>Przewody kominowe: dymowe, spalinowe, wentylacyjne,</t>
  </si>
  <si>
    <r>
      <t xml:space="preserve">Zadawalający - </t>
    </r>
    <r>
      <rPr>
        <sz val="11"/>
        <rFont val="Calibri"/>
        <family val="2"/>
        <charset val="238"/>
        <scheme val="minor"/>
      </rPr>
      <t>zużycie w przedziale 16 – 30% oznacza, że elementy obiektu budowlanego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charset val="238"/>
        <scheme val="minor"/>
      </rPr>
      <t>nie wykazują istotnego stopnia zużycia i uszkodzeń</t>
    </r>
    <r>
      <rPr>
        <sz val="11"/>
        <rFont val="Calibri"/>
        <family val="2"/>
        <charset val="238"/>
        <scheme val="minor"/>
      </rPr>
      <t>. Obiekt podlegający ewentualnym drobnym naprawom.</t>
    </r>
  </si>
  <si>
    <r>
      <t xml:space="preserve">Dobry - 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zużycie elementu do 15% oznacza, że elementy obiektu budowlanego</t>
    </r>
    <r>
      <rPr>
        <u/>
        <sz val="11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charset val="238"/>
        <scheme val="minor"/>
      </rPr>
      <t>nie wykazują zużycia i uszkodzeń</t>
    </r>
    <r>
      <rPr>
        <sz val="11"/>
        <rFont val="Calibri"/>
        <family val="2"/>
        <charset val="238"/>
        <scheme val="minor"/>
      </rPr>
      <t>. Obiekt nie wymaga prac remontowych.</t>
    </r>
  </si>
  <si>
    <r>
      <t xml:space="preserve">Niezadawalający – </t>
    </r>
    <r>
      <rPr>
        <sz val="11"/>
        <rFont val="Calibri"/>
        <family val="2"/>
        <charset val="238"/>
        <scheme val="minor"/>
      </rPr>
      <t xml:space="preserve">zużycie w przedziale 31 – 50% oznacza, że elementy obiektu budowlanego </t>
    </r>
    <r>
      <rPr>
        <b/>
        <u/>
        <sz val="11"/>
        <rFont val="Calibri"/>
        <family val="2"/>
        <charset val="238"/>
        <scheme val="minor"/>
      </rPr>
      <t>wykazują istotny stopień zużycia jednak niezagrażający bezpieczeństwu użytkowani</t>
    </r>
    <r>
      <rPr>
        <u/>
        <sz val="11"/>
        <rFont val="Calibri"/>
        <family val="2"/>
        <charset val="238"/>
        <scheme val="minor"/>
      </rPr>
      <t>a</t>
    </r>
    <r>
      <rPr>
        <sz val="11"/>
        <rFont val="Calibri"/>
        <family val="2"/>
        <charset val="238"/>
        <scheme val="minor"/>
      </rPr>
      <t>. Obiekt wymaga zaplanowania prac remontowych.</t>
    </r>
  </si>
  <si>
    <r>
      <rPr>
        <b/>
        <sz val="11"/>
        <color rgb="FFFF0000"/>
        <rFont val="Calibri"/>
        <family val="2"/>
        <charset val="238"/>
        <scheme val="minor"/>
      </rPr>
      <t>Awaryjny -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zużycie ponad 50% oznacza, że elementy obiektu budowlanego </t>
    </r>
    <r>
      <rPr>
        <b/>
        <u/>
        <sz val="11"/>
        <rFont val="Calibri"/>
        <family val="2"/>
        <charset val="238"/>
        <scheme val="minor"/>
      </rPr>
      <t>zagrażają zdrowiu i życiu ludzi i/lub zagrożone jest bezpieczeństwo konstrukcji obiektu</t>
    </r>
    <r>
      <rPr>
        <b/>
        <sz val="11"/>
        <rFont val="Calibri"/>
        <family val="2"/>
        <charset val="238"/>
        <scheme val="minor"/>
      </rPr>
      <t>.</t>
    </r>
    <r>
      <rPr>
        <sz val="11"/>
        <rFont val="Calibri"/>
        <family val="2"/>
        <charset val="238"/>
        <scheme val="minor"/>
      </rPr>
      <t xml:space="preserve"> Obiekt wymaga prac remontowych w trybie bez zbędnej zwłoki.</t>
    </r>
  </si>
  <si>
    <t>Posadzki</t>
  </si>
  <si>
    <t>Odprowadzenie wód opadowych: rynny i rury spustowe</t>
  </si>
  <si>
    <t>Pokrycie i termoizolacja dachu</t>
  </si>
  <si>
    <t>Elewacja i obróbki blacharskie</t>
  </si>
  <si>
    <t>Konstrukcja dachu / Stropodach</t>
  </si>
  <si>
    <t>Instalacja kanalizacyjna</t>
  </si>
  <si>
    <t>Instalacja wodociągowa</t>
  </si>
  <si>
    <t>Instalacja gazowa</t>
  </si>
  <si>
    <t>Instalacja wentylacyjna</t>
  </si>
  <si>
    <t>Przydatność do użytkowania</t>
  </si>
  <si>
    <t>Instalacja klimatyzacyjna</t>
  </si>
  <si>
    <t>Instalacja c.o. i c.w.u.</t>
  </si>
  <si>
    <t>Badanie instalacji elektrycznej i piorunochronnej</t>
  </si>
  <si>
    <t>Instalacja elektryczna (w tym piorunochronna)</t>
  </si>
  <si>
    <t xml:space="preserve">
DOTYCZY: WSZYSTKIE OBIEKTY NIE BĘDĄCE OBIEKTAMI DROGOWYMI I KOLEJOWYMI tj. DOTYCZY: OBIEKTU KUBATUROWEGO, KONSTRUKCJI WSPORCZYCH INSTALACJI, ESTAKAD etc.</t>
  </si>
  <si>
    <t>ID CECHY KONTROLNEJ</t>
  </si>
  <si>
    <t>OKUB001</t>
  </si>
  <si>
    <t>OKUB002</t>
  </si>
  <si>
    <t>OKUB003</t>
  </si>
  <si>
    <t>OKUB004</t>
  </si>
  <si>
    <t>OKUB005</t>
  </si>
  <si>
    <t>OKUB006</t>
  </si>
  <si>
    <t>OKUB007</t>
  </si>
  <si>
    <t>OKUB008</t>
  </si>
  <si>
    <t>OKUB009</t>
  </si>
  <si>
    <t>OKUB010</t>
  </si>
  <si>
    <t>OKUB011</t>
  </si>
  <si>
    <t>OKUB012</t>
  </si>
  <si>
    <t>OKUB013</t>
  </si>
  <si>
    <t>OKUB014</t>
  </si>
  <si>
    <t>OKUB015</t>
  </si>
  <si>
    <t>OKUB016</t>
  </si>
  <si>
    <t>OKUB017</t>
  </si>
  <si>
    <t>OKUB018</t>
  </si>
  <si>
    <t>OKUB019</t>
  </si>
  <si>
    <t>OKUB020</t>
  </si>
  <si>
    <t>OKUB021</t>
  </si>
  <si>
    <t>OKUB022</t>
  </si>
  <si>
    <t>OKUB023</t>
  </si>
  <si>
    <t>OKUB024</t>
  </si>
  <si>
    <t>Kody wyników Ogólne</t>
  </si>
  <si>
    <t>Kody wyników TAK/NIE</t>
  </si>
  <si>
    <t>Legenda:</t>
  </si>
  <si>
    <r>
      <rPr>
        <b/>
        <sz val="11"/>
        <color rgb="FFFF0000"/>
        <rFont val="Calibri"/>
        <family val="2"/>
        <charset val="238"/>
        <scheme val="minor"/>
      </rPr>
      <t>Uwagi i Zalecenia LUB Nie dotyczy</t>
    </r>
    <r>
      <rPr>
        <sz val="11"/>
        <color theme="1"/>
        <rFont val="Calibri"/>
        <family val="2"/>
        <charset val="238"/>
        <scheme val="minor"/>
      </rPr>
      <t xml:space="preserve"> (w sytuacji gdy obiekt nie jest wposażony w daną cechę kontrolną)</t>
    </r>
  </si>
  <si>
    <t>OPIS CECHY KONTROLNEJ</t>
  </si>
  <si>
    <t>UWAGA:</t>
  </si>
  <si>
    <t>0001  Dobry</t>
  </si>
  <si>
    <t>0002  Zadowalający</t>
  </si>
  <si>
    <t>0003  Niezadowalający</t>
  </si>
  <si>
    <t>0004  Awaryjny</t>
  </si>
  <si>
    <t>0005  Nie dotyczy</t>
  </si>
  <si>
    <t>001  TAK</t>
  </si>
  <si>
    <t>002  NIE</t>
  </si>
  <si>
    <t>Punkt Kontrolny i Opis</t>
  </si>
  <si>
    <t>Partia Kontrolna</t>
  </si>
  <si>
    <t>Zakład</t>
  </si>
  <si>
    <t>Zakres kontroli</t>
  </si>
  <si>
    <t>10 - 6/12MS</t>
  </si>
  <si>
    <t>20 - 60MS</t>
  </si>
  <si>
    <t xml:space="preserve">Zakres kontroli </t>
  </si>
  <si>
    <t>OKUB025</t>
  </si>
  <si>
    <t>OKUB026</t>
  </si>
  <si>
    <t>OKUB027</t>
  </si>
  <si>
    <t>OKUB028</t>
  </si>
  <si>
    <t xml:space="preserve"> KST 1 roczna nie obejmuje pozycji 21, 22, 23.
KST 5-letnia obejmuje wszystkie 28 pozycji.</t>
  </si>
  <si>
    <t xml:space="preserve">Wykonanie zaleceń kontroli poprzedniej </t>
  </si>
  <si>
    <t xml:space="preserve">Konstrukcje nośne i wsporcze </t>
  </si>
  <si>
    <t>WYNIK KONTROLI (STAN TECHNICZNY)</t>
  </si>
  <si>
    <t>KRÓTKI OPIS</t>
  </si>
  <si>
    <t>DŁUGI OPIS</t>
  </si>
  <si>
    <t xml:space="preserve">Uszkodzona izolacja </t>
  </si>
  <si>
    <t>Uszkodzenia mechaniczne izlolacji przeciwwilgociowej powodują zamakanie poziomu kondygnacji podziemnej  pomieszczenie x,y,z,)  co degraduje obiektu budowlany. Zaleca się wykonanie medernizacji izloacji w termienie……</t>
  </si>
  <si>
    <t xml:space="preserve">Uszkodzenia elewacji </t>
  </si>
  <si>
    <t>Inne wg decyzji przeprowadzającego kontrolę</t>
  </si>
  <si>
    <t>Opaska wokół budynku</t>
  </si>
  <si>
    <t>Brak realizacji wcześniejszych zaleceń</t>
  </si>
  <si>
    <t>Nie wykonano zaleceń z poprzednich kontroli polgejaących na:
- ………
- ………</t>
  </si>
  <si>
    <t>Uszkodzenia powstałe na skutek procesu korozyjnego łączników blach elewacyjnych z konstrukcją nośną obiektu powodują ryzyko niekontrolowanego odrywania arkuszy blach od elewacji. Jest to zagrożenie bezpośrednio wpływające na bezpieczeństwo osób przemiszczajaących się po ciagu komunikacyjnym bezpośrednio przyległym do elewacji. Należy w trybie natychmiastowym poprawić mocowanie blach ewewacyjnych.</t>
  </si>
  <si>
    <t>Izolacje przeciwwilgociowe i przeciwwodne</t>
  </si>
  <si>
    <t xml:space="preserve">Uszkodzenia i braki w opasce budynku powodujące zamakanie elewacji oraz ścian piwnicy, należy w termienie do 1 roku wykonać prace remontowe </t>
  </si>
  <si>
    <t>Do użytku wewnętrznego w Grupie PGE EC</t>
  </si>
  <si>
    <t>do czasu publikacji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</si>
</sst>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49" fontId="0" fillId="4" borderId="1" xfId="0" applyNumberFormat="1" applyFont="1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49" fontId="0" fillId="5" borderId="1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9" fontId="0" fillId="0" borderId="0" xfId="0" applyNumberFormat="1" applyProtection="1"/>
    <xf numFmtId="49" fontId="0" fillId="0" borderId="1" xfId="0" applyNumberFormat="1" applyBorder="1" applyProtection="1"/>
    <xf numFmtId="49" fontId="0" fillId="0" borderId="0" xfId="0" applyNumberFormat="1" applyBorder="1" applyProtection="1"/>
    <xf numFmtId="0" fontId="5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11" fillId="0" borderId="0" xfId="0" applyFont="1" applyAlignment="1">
      <alignment vertical="center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="90" zoomScaleNormal="90" workbookViewId="0">
      <selection activeCell="F2" sqref="F2"/>
    </sheetView>
  </sheetViews>
  <sheetFormatPr defaultColWidth="8.88671875" defaultRowHeight="14.4" x14ac:dyDescent="0.3"/>
  <cols>
    <col min="1" max="1" width="6.88671875" style="2" customWidth="1"/>
    <col min="2" max="2" width="17.88671875" style="2" customWidth="1"/>
    <col min="3" max="3" width="53.6640625" style="4" customWidth="1"/>
    <col min="4" max="4" width="48" style="4" customWidth="1"/>
    <col min="5" max="5" width="36.44140625" style="2" customWidth="1"/>
    <col min="6" max="6" width="45.6640625" style="4" customWidth="1"/>
    <col min="7" max="16384" width="8.88671875" style="2"/>
  </cols>
  <sheetData>
    <row r="1" spans="1:6" ht="41.25" customHeight="1" x14ac:dyDescent="0.3">
      <c r="A1" s="34" t="s">
        <v>25</v>
      </c>
      <c r="B1" s="35"/>
      <c r="C1" s="35"/>
      <c r="D1" s="35"/>
      <c r="E1" s="35"/>
      <c r="F1" s="36"/>
    </row>
    <row r="2" spans="1:6" x14ac:dyDescent="0.3">
      <c r="C2" s="3"/>
      <c r="E2" s="4"/>
      <c r="F2" s="33" t="s">
        <v>91</v>
      </c>
    </row>
    <row r="3" spans="1:6" x14ac:dyDescent="0.3">
      <c r="A3" s="15"/>
      <c r="B3" s="15"/>
      <c r="C3" s="16" t="s">
        <v>66</v>
      </c>
      <c r="D3" s="6"/>
      <c r="E3" s="4"/>
      <c r="F3" s="33" t="s">
        <v>92</v>
      </c>
    </row>
    <row r="4" spans="1:6" ht="15.6" x14ac:dyDescent="0.3">
      <c r="A4" s="15"/>
      <c r="B4" s="15"/>
      <c r="C4" s="16" t="s">
        <v>65</v>
      </c>
      <c r="D4" s="6"/>
      <c r="E4" s="4"/>
      <c r="F4" s="5"/>
    </row>
    <row r="5" spans="1:6" ht="15.6" x14ac:dyDescent="0.3">
      <c r="A5" s="15"/>
      <c r="B5" s="15"/>
      <c r="C5" s="16" t="s">
        <v>64</v>
      </c>
      <c r="D5" s="6"/>
      <c r="E5" s="7"/>
      <c r="F5" s="5"/>
    </row>
    <row r="6" spans="1:6" ht="15.6" x14ac:dyDescent="0.3">
      <c r="A6" s="15"/>
      <c r="B6" s="15"/>
      <c r="C6" s="16" t="s">
        <v>70</v>
      </c>
      <c r="D6" s="8" t="s">
        <v>69</v>
      </c>
      <c r="E6" s="4"/>
      <c r="F6" s="5"/>
    </row>
    <row r="7" spans="1:6" ht="15.6" x14ac:dyDescent="0.3">
      <c r="A7" s="15"/>
      <c r="B7" s="15"/>
      <c r="C7" s="17"/>
      <c r="D7" s="9"/>
      <c r="E7" s="4"/>
      <c r="F7" s="5"/>
    </row>
    <row r="8" spans="1:6" ht="28.8" x14ac:dyDescent="0.3">
      <c r="A8" s="18" t="s">
        <v>0</v>
      </c>
      <c r="B8" s="18" t="s">
        <v>26</v>
      </c>
      <c r="C8" s="18" t="s">
        <v>55</v>
      </c>
      <c r="D8" s="10" t="s">
        <v>78</v>
      </c>
      <c r="E8" s="10" t="s">
        <v>79</v>
      </c>
      <c r="F8" s="10" t="s">
        <v>80</v>
      </c>
    </row>
    <row r="9" spans="1:6" x14ac:dyDescent="0.3">
      <c r="A9" s="19">
        <v>1</v>
      </c>
      <c r="B9" s="19" t="s">
        <v>27</v>
      </c>
      <c r="C9" s="20" t="s">
        <v>1</v>
      </c>
      <c r="D9" s="11" t="s">
        <v>57</v>
      </c>
      <c r="E9" s="12"/>
      <c r="F9" s="13"/>
    </row>
    <row r="10" spans="1:6" ht="72" x14ac:dyDescent="0.3">
      <c r="A10" s="19">
        <f>A9+1</f>
        <v>2</v>
      </c>
      <c r="B10" s="19" t="s">
        <v>28</v>
      </c>
      <c r="C10" s="26" t="s">
        <v>89</v>
      </c>
      <c r="D10" s="11" t="s">
        <v>59</v>
      </c>
      <c r="E10" s="12" t="s">
        <v>81</v>
      </c>
      <c r="F10" s="13" t="s">
        <v>82</v>
      </c>
    </row>
    <row r="11" spans="1:6" x14ac:dyDescent="0.3">
      <c r="A11" s="19">
        <f>A10+1</f>
        <v>3</v>
      </c>
      <c r="B11" s="19" t="s">
        <v>29</v>
      </c>
      <c r="C11" s="20" t="s">
        <v>11</v>
      </c>
      <c r="D11" s="11" t="s">
        <v>58</v>
      </c>
      <c r="E11" s="12"/>
      <c r="F11" s="13"/>
    </row>
    <row r="12" spans="1:6" x14ac:dyDescent="0.3">
      <c r="A12" s="19">
        <f>A11+1</f>
        <v>4</v>
      </c>
      <c r="B12" s="19" t="s">
        <v>30</v>
      </c>
      <c r="C12" s="20" t="s">
        <v>4</v>
      </c>
      <c r="D12" s="11" t="s">
        <v>57</v>
      </c>
      <c r="E12" s="12"/>
      <c r="F12" s="13"/>
    </row>
    <row r="13" spans="1:6" x14ac:dyDescent="0.3">
      <c r="A13" s="19">
        <f>A12+1</f>
        <v>5</v>
      </c>
      <c r="B13" s="19" t="s">
        <v>31</v>
      </c>
      <c r="C13" s="20" t="s">
        <v>77</v>
      </c>
      <c r="D13" s="11" t="s">
        <v>58</v>
      </c>
      <c r="E13" s="12"/>
      <c r="F13" s="13"/>
    </row>
    <row r="14" spans="1:6" x14ac:dyDescent="0.3">
      <c r="A14" s="19">
        <f t="shared" ref="A14:A36" si="0">A13+1</f>
        <v>6</v>
      </c>
      <c r="B14" s="19" t="s">
        <v>32</v>
      </c>
      <c r="C14" s="20" t="s">
        <v>15</v>
      </c>
      <c r="D14" s="11" t="s">
        <v>58</v>
      </c>
      <c r="E14" s="12"/>
      <c r="F14" s="13"/>
    </row>
    <row r="15" spans="1:6" x14ac:dyDescent="0.3">
      <c r="A15" s="19">
        <f t="shared" si="0"/>
        <v>7</v>
      </c>
      <c r="B15" s="19" t="s">
        <v>33</v>
      </c>
      <c r="C15" s="20" t="s">
        <v>13</v>
      </c>
      <c r="D15" s="11" t="s">
        <v>57</v>
      </c>
      <c r="E15" s="12"/>
      <c r="F15" s="13"/>
    </row>
    <row r="16" spans="1:6" x14ac:dyDescent="0.3">
      <c r="A16" s="19">
        <f t="shared" si="0"/>
        <v>8</v>
      </c>
      <c r="B16" s="19" t="s">
        <v>34</v>
      </c>
      <c r="C16" s="20" t="s">
        <v>3</v>
      </c>
      <c r="D16" s="11" t="s">
        <v>57</v>
      </c>
      <c r="E16" s="12"/>
      <c r="F16" s="13"/>
    </row>
    <row r="17" spans="1:6" ht="129.6" x14ac:dyDescent="0.3">
      <c r="A17" s="19">
        <f t="shared" si="0"/>
        <v>9</v>
      </c>
      <c r="B17" s="19" t="s">
        <v>35</v>
      </c>
      <c r="C17" s="20" t="s">
        <v>14</v>
      </c>
      <c r="D17" s="11" t="s">
        <v>60</v>
      </c>
      <c r="E17" s="12" t="s">
        <v>83</v>
      </c>
      <c r="F17" s="13" t="s">
        <v>88</v>
      </c>
    </row>
    <row r="18" spans="1:6" x14ac:dyDescent="0.3">
      <c r="A18" s="19">
        <f t="shared" si="0"/>
        <v>10</v>
      </c>
      <c r="B18" s="19" t="s">
        <v>36</v>
      </c>
      <c r="C18" s="20" t="s">
        <v>12</v>
      </c>
      <c r="D18" s="11" t="s">
        <v>57</v>
      </c>
      <c r="E18" s="12"/>
      <c r="F18" s="13"/>
    </row>
    <row r="19" spans="1:6" x14ac:dyDescent="0.3">
      <c r="A19" s="19">
        <f t="shared" si="0"/>
        <v>11</v>
      </c>
      <c r="B19" s="19" t="s">
        <v>37</v>
      </c>
      <c r="C19" s="20" t="s">
        <v>6</v>
      </c>
      <c r="D19" s="11" t="s">
        <v>57</v>
      </c>
      <c r="E19" s="12"/>
      <c r="F19" s="13"/>
    </row>
    <row r="20" spans="1:6" x14ac:dyDescent="0.3">
      <c r="A20" s="19">
        <f t="shared" si="0"/>
        <v>12</v>
      </c>
      <c r="B20" s="19" t="s">
        <v>38</v>
      </c>
      <c r="C20" s="20" t="s">
        <v>17</v>
      </c>
      <c r="D20" s="11" t="s">
        <v>58</v>
      </c>
      <c r="E20" s="12"/>
      <c r="F20" s="13"/>
    </row>
    <row r="21" spans="1:6" x14ac:dyDescent="0.3">
      <c r="A21" s="19">
        <f t="shared" si="0"/>
        <v>13</v>
      </c>
      <c r="B21" s="19" t="s">
        <v>39</v>
      </c>
      <c r="C21" s="20" t="s">
        <v>16</v>
      </c>
      <c r="D21" s="11" t="s">
        <v>57</v>
      </c>
      <c r="E21" s="12"/>
      <c r="F21" s="13"/>
    </row>
    <row r="22" spans="1:6" x14ac:dyDescent="0.3">
      <c r="A22" s="19">
        <f t="shared" si="0"/>
        <v>14</v>
      </c>
      <c r="B22" s="19" t="s">
        <v>40</v>
      </c>
      <c r="C22" s="20" t="s">
        <v>18</v>
      </c>
      <c r="D22" s="11" t="s">
        <v>61</v>
      </c>
      <c r="E22" s="12"/>
      <c r="F22" s="13"/>
    </row>
    <row r="23" spans="1:6" x14ac:dyDescent="0.3">
      <c r="A23" s="19">
        <f t="shared" si="0"/>
        <v>15</v>
      </c>
      <c r="B23" s="19" t="s">
        <v>41</v>
      </c>
      <c r="C23" s="20" t="s">
        <v>22</v>
      </c>
      <c r="D23" s="11" t="s">
        <v>58</v>
      </c>
      <c r="E23" s="12"/>
      <c r="F23" s="13"/>
    </row>
    <row r="24" spans="1:6" x14ac:dyDescent="0.3">
      <c r="A24" s="19">
        <f t="shared" si="0"/>
        <v>16</v>
      </c>
      <c r="B24" s="19" t="s">
        <v>42</v>
      </c>
      <c r="C24" s="20" t="s">
        <v>19</v>
      </c>
      <c r="D24" s="11" t="s">
        <v>58</v>
      </c>
      <c r="E24" s="12"/>
      <c r="F24" s="13"/>
    </row>
    <row r="25" spans="1:6" x14ac:dyDescent="0.3">
      <c r="A25" s="19">
        <f t="shared" si="0"/>
        <v>17</v>
      </c>
      <c r="B25" s="19" t="s">
        <v>43</v>
      </c>
      <c r="C25" s="20" t="s">
        <v>21</v>
      </c>
      <c r="D25" s="11" t="s">
        <v>61</v>
      </c>
      <c r="E25" s="12"/>
      <c r="F25" s="13"/>
    </row>
    <row r="26" spans="1:6" x14ac:dyDescent="0.3">
      <c r="A26" s="19">
        <f t="shared" si="0"/>
        <v>18</v>
      </c>
      <c r="B26" s="19" t="s">
        <v>44</v>
      </c>
      <c r="C26" s="21" t="s">
        <v>24</v>
      </c>
      <c r="D26" s="11" t="s">
        <v>57</v>
      </c>
      <c r="E26" s="12"/>
      <c r="F26" s="13"/>
    </row>
    <row r="27" spans="1:6" x14ac:dyDescent="0.3">
      <c r="A27" s="19">
        <f t="shared" si="0"/>
        <v>19</v>
      </c>
      <c r="B27" s="19" t="s">
        <v>45</v>
      </c>
      <c r="C27" s="20" t="s">
        <v>5</v>
      </c>
      <c r="D27" s="11" t="s">
        <v>58</v>
      </c>
      <c r="E27" s="12"/>
      <c r="F27" s="13"/>
    </row>
    <row r="28" spans="1:6" ht="57.6" x14ac:dyDescent="0.3">
      <c r="A28" s="19">
        <f t="shared" si="0"/>
        <v>20</v>
      </c>
      <c r="B28" s="19" t="s">
        <v>46</v>
      </c>
      <c r="C28" s="20" t="s">
        <v>76</v>
      </c>
      <c r="D28" s="11" t="s">
        <v>63</v>
      </c>
      <c r="E28" s="12" t="s">
        <v>86</v>
      </c>
      <c r="F28" s="13" t="s">
        <v>87</v>
      </c>
    </row>
    <row r="29" spans="1:6" x14ac:dyDescent="0.3">
      <c r="A29" s="22">
        <f t="shared" si="0"/>
        <v>21</v>
      </c>
      <c r="B29" s="22" t="s">
        <v>47</v>
      </c>
      <c r="C29" s="23" t="s">
        <v>23</v>
      </c>
      <c r="D29" s="11" t="s">
        <v>57</v>
      </c>
      <c r="E29" s="12"/>
      <c r="F29" s="13"/>
    </row>
    <row r="30" spans="1:6" x14ac:dyDescent="0.3">
      <c r="A30" s="22">
        <f t="shared" si="0"/>
        <v>22</v>
      </c>
      <c r="B30" s="22" t="s">
        <v>48</v>
      </c>
      <c r="C30" s="23" t="s">
        <v>2</v>
      </c>
      <c r="D30" s="11" t="s">
        <v>58</v>
      </c>
      <c r="E30" s="12"/>
      <c r="F30" s="13"/>
    </row>
    <row r="31" spans="1:6" x14ac:dyDescent="0.3">
      <c r="A31" s="22">
        <f t="shared" si="0"/>
        <v>23</v>
      </c>
      <c r="B31" s="22" t="s">
        <v>49</v>
      </c>
      <c r="C31" s="23" t="s">
        <v>20</v>
      </c>
      <c r="D31" s="11" t="s">
        <v>62</v>
      </c>
      <c r="E31" s="12"/>
      <c r="F31" s="13"/>
    </row>
    <row r="32" spans="1:6" ht="43.2" x14ac:dyDescent="0.3">
      <c r="A32" s="19">
        <f t="shared" si="0"/>
        <v>24</v>
      </c>
      <c r="B32" s="19" t="s">
        <v>50</v>
      </c>
      <c r="C32" s="24" t="s">
        <v>84</v>
      </c>
      <c r="D32" s="11" t="s">
        <v>59</v>
      </c>
      <c r="E32" s="12" t="s">
        <v>85</v>
      </c>
      <c r="F32" s="13" t="s">
        <v>90</v>
      </c>
    </row>
    <row r="33" spans="1:6" x14ac:dyDescent="0.3">
      <c r="A33" s="19">
        <f t="shared" si="0"/>
        <v>25</v>
      </c>
      <c r="B33" s="19" t="s">
        <v>71</v>
      </c>
      <c r="C33" s="24" t="s">
        <v>84</v>
      </c>
      <c r="D33" s="11" t="s">
        <v>61</v>
      </c>
      <c r="E33" s="12"/>
      <c r="F33" s="13"/>
    </row>
    <row r="34" spans="1:6" x14ac:dyDescent="0.3">
      <c r="A34" s="19">
        <f t="shared" si="0"/>
        <v>26</v>
      </c>
      <c r="B34" s="19" t="s">
        <v>72</v>
      </c>
      <c r="C34" s="24" t="s">
        <v>84</v>
      </c>
      <c r="D34" s="11" t="s">
        <v>61</v>
      </c>
      <c r="E34" s="12"/>
      <c r="F34" s="13"/>
    </row>
    <row r="35" spans="1:6" x14ac:dyDescent="0.3">
      <c r="A35" s="19">
        <f t="shared" si="0"/>
        <v>27</v>
      </c>
      <c r="B35" s="19" t="s">
        <v>73</v>
      </c>
      <c r="C35" s="24" t="s">
        <v>84</v>
      </c>
      <c r="D35" s="11" t="s">
        <v>61</v>
      </c>
      <c r="E35" s="12"/>
      <c r="F35" s="13"/>
    </row>
    <row r="36" spans="1:6" x14ac:dyDescent="0.3">
      <c r="A36" s="19">
        <f t="shared" si="0"/>
        <v>28</v>
      </c>
      <c r="B36" s="19" t="s">
        <v>74</v>
      </c>
      <c r="C36" s="24" t="s">
        <v>84</v>
      </c>
      <c r="D36" s="11" t="s">
        <v>61</v>
      </c>
      <c r="E36" s="12"/>
      <c r="F36" s="13"/>
    </row>
    <row r="37" spans="1:6" x14ac:dyDescent="0.3">
      <c r="A37" s="15"/>
      <c r="B37" s="15"/>
      <c r="C37" s="25"/>
      <c r="D37" s="14"/>
    </row>
    <row r="38" spans="1:6" ht="28.8" x14ac:dyDescent="0.3">
      <c r="A38" s="15"/>
      <c r="B38" s="18" t="s">
        <v>56</v>
      </c>
      <c r="C38" s="18" t="s">
        <v>75</v>
      </c>
      <c r="D38" s="14"/>
    </row>
  </sheetData>
  <sheetProtection algorithmName="SHA-512" hashValue="PVkfWoQNktqcXjEsLC8XFEt5xRN80uGfFhfBx3+xZWSzwtpQIFCuqK5utbZjZEYDPFUZ6/iQs2zykp92G9clHA==" saltValue="O/N6vQJU8P1TB6OgJSVzeA==" spinCount="100000" sheet="1" objects="1" scenarios="1"/>
  <mergeCells count="1">
    <mergeCell ref="A1:F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'Słownik OKUB'!$A$2:$A$6</xm:f>
          </x14:formula1>
          <xm:sqref>D32:D36 D29:D30 D9:D27</xm:sqref>
        </x14:dataValidation>
        <x14:dataValidation type="list" allowBlank="1" showInputMessage="1" showErrorMessage="1" xr:uid="{00000000-0002-0000-0000-000001000000}">
          <x14:formula1>
            <xm:f>'Słownik OKUB'!$A$9:$A$10</xm:f>
          </x14:formula1>
          <xm:sqref>D28 D31</xm:sqref>
        </x14:dataValidation>
        <x14:dataValidation type="list" allowBlank="1" showInputMessage="1" showErrorMessage="1" xr:uid="{00000000-0002-0000-0000-000002000000}">
          <x14:formula1>
            <xm:f>'Słownik OKUB'!$A$13:$A$14</xm:f>
          </x14:formula1>
          <xm:sqref>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topLeftCell="A17" workbookViewId="0">
      <selection activeCell="I18" sqref="I18"/>
    </sheetView>
  </sheetViews>
  <sheetFormatPr defaultColWidth="9.109375" defaultRowHeight="14.4" x14ac:dyDescent="0.3"/>
  <cols>
    <col min="1" max="1" width="21.88671875" style="1" bestFit="1" customWidth="1"/>
    <col min="2" max="2" width="50.33203125" style="1" customWidth="1"/>
    <col min="3" max="16384" width="9.109375" style="1"/>
  </cols>
  <sheetData>
    <row r="1" spans="1:2" x14ac:dyDescent="0.3">
      <c r="A1" s="18" t="s">
        <v>51</v>
      </c>
      <c r="B1" s="27"/>
    </row>
    <row r="2" spans="1:2" x14ac:dyDescent="0.3">
      <c r="A2" s="28" t="s">
        <v>57</v>
      </c>
      <c r="B2" s="27"/>
    </row>
    <row r="3" spans="1:2" x14ac:dyDescent="0.3">
      <c r="A3" s="28" t="s">
        <v>58</v>
      </c>
      <c r="B3" s="27"/>
    </row>
    <row r="4" spans="1:2" x14ac:dyDescent="0.3">
      <c r="A4" s="28" t="s">
        <v>59</v>
      </c>
      <c r="B4" s="27"/>
    </row>
    <row r="5" spans="1:2" x14ac:dyDescent="0.3">
      <c r="A5" s="28" t="s">
        <v>60</v>
      </c>
      <c r="B5" s="27"/>
    </row>
    <row r="6" spans="1:2" x14ac:dyDescent="0.3">
      <c r="A6" s="28" t="s">
        <v>61</v>
      </c>
      <c r="B6" s="27"/>
    </row>
    <row r="7" spans="1:2" x14ac:dyDescent="0.3">
      <c r="A7" s="27"/>
      <c r="B7" s="27"/>
    </row>
    <row r="8" spans="1:2" x14ac:dyDescent="0.3">
      <c r="A8" s="18" t="s">
        <v>52</v>
      </c>
      <c r="B8" s="27"/>
    </row>
    <row r="9" spans="1:2" x14ac:dyDescent="0.3">
      <c r="A9" s="28" t="s">
        <v>62</v>
      </c>
      <c r="B9" s="27"/>
    </row>
    <row r="10" spans="1:2" x14ac:dyDescent="0.3">
      <c r="A10" s="28" t="s">
        <v>63</v>
      </c>
      <c r="B10" s="27"/>
    </row>
    <row r="11" spans="1:2" x14ac:dyDescent="0.3">
      <c r="A11" s="29"/>
      <c r="B11" s="27"/>
    </row>
    <row r="12" spans="1:2" x14ac:dyDescent="0.3">
      <c r="A12" s="16" t="s">
        <v>67</v>
      </c>
      <c r="B12" s="27"/>
    </row>
    <row r="13" spans="1:2" x14ac:dyDescent="0.3">
      <c r="A13" s="21" t="s">
        <v>68</v>
      </c>
      <c r="B13" s="27"/>
    </row>
    <row r="14" spans="1:2" x14ac:dyDescent="0.3">
      <c r="A14" s="21" t="s">
        <v>69</v>
      </c>
      <c r="B14" s="27"/>
    </row>
    <row r="15" spans="1:2" ht="15" thickBot="1" x14ac:dyDescent="0.35">
      <c r="A15" s="27"/>
      <c r="B15" s="27"/>
    </row>
    <row r="16" spans="1:2" ht="43.8" thickBot="1" x14ac:dyDescent="0.35">
      <c r="A16" s="18" t="s">
        <v>53</v>
      </c>
      <c r="B16" s="30" t="s">
        <v>8</v>
      </c>
    </row>
    <row r="17" spans="1:2" ht="58.2" thickBot="1" x14ac:dyDescent="0.35">
      <c r="A17" s="27"/>
      <c r="B17" s="30" t="s">
        <v>7</v>
      </c>
    </row>
    <row r="18" spans="1:2" ht="72.599999999999994" thickBot="1" x14ac:dyDescent="0.35">
      <c r="A18" s="27"/>
      <c r="B18" s="30" t="s">
        <v>9</v>
      </c>
    </row>
    <row r="19" spans="1:2" ht="72" x14ac:dyDescent="0.3">
      <c r="A19" s="27"/>
      <c r="B19" s="31" t="s">
        <v>10</v>
      </c>
    </row>
    <row r="20" spans="1:2" ht="28.8" x14ac:dyDescent="0.3">
      <c r="A20" s="27"/>
      <c r="B20" s="32" t="s">
        <v>54</v>
      </c>
    </row>
  </sheetData>
  <sheetProtection algorithmName="SHA-512" hashValue="7XEYfYgQENEj/hapxtHjPuR0+AaocchxNn264+Ld6kLJfwdp0+4hdEZkBadb6JvFZXbtRVWMGio6RLsrCXUBRQ==" saltValue="3XMzb8pdtrX3bZqrl7SNc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71CC434A732B48BBE97EDD0908B687" ma:contentTypeVersion="1" ma:contentTypeDescription="Utwórz nowy dokument." ma:contentTypeScope="" ma:versionID="b5409c65e3c042ab81a5a26a8e2ebc86">
  <xsd:schema xmlns:xsd="http://www.w3.org/2001/XMLSchema" xmlns:xs="http://www.w3.org/2001/XMLSchema" xmlns:p="http://schemas.microsoft.com/office/2006/metadata/properties" xmlns:ns2="7fb9cd5a-4e60-437b-a93d-441280ea8637" targetNamespace="http://schemas.microsoft.com/office/2006/metadata/properties" ma:root="true" ma:fieldsID="81e8edbcb59ddbc3b4fc102c942c87eb" ns2:_="">
    <xsd:import namespace="7fb9cd5a-4e60-437b-a93d-441280ea863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9cd5a-4e60-437b-a93d-441280ea86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7AACEA-F899-4DBF-B061-53A82251D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40456A-83CC-46DA-896D-43A99777A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9cd5a-4e60-437b-a93d-441280ea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E32A2-FA45-4A94-9653-3AAA4CBDA784}">
  <ds:schemaRefs>
    <ds:schemaRef ds:uri="http://schemas.openxmlformats.org/package/2006/metadata/core-properties"/>
    <ds:schemaRef ds:uri="7fb9cd5a-4e60-437b-a93d-441280ea863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Obiekty Kubaturowe</vt:lpstr>
      <vt:lpstr>Słownik OKUB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Kozioł Stanisław [PGE EC S.A.]</dc:creator>
  <cp:lastModifiedBy>Zawisza Elżbieta [PGE EC S.A.]</cp:lastModifiedBy>
  <dcterms:created xsi:type="dcterms:W3CDTF">2022-11-08T08:37:02Z</dcterms:created>
  <dcterms:modified xsi:type="dcterms:W3CDTF">2026-04-28T07:41:18Z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0x010100C271CC434A732B48BBE97EDD0908B687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2026-04-28T07:40:36Z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e0408e08-d50d-498c-a88b-c337d4913867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</Properties>
</file>